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770" windowHeight="12300"/>
  </bookViews>
  <sheets>
    <sheet name="ресурсное обесп подпрограммы (п" sheetId="4" r:id="rId1"/>
    <sheet name="РЕСУРСНОЕ ОБЕСПЕЧЕНИЕ (прил 5)" sheetId="1" state="hidden" r:id="rId2"/>
  </sheets>
  <calcPr calcId="145621"/>
</workbook>
</file>

<file path=xl/calcChain.xml><?xml version="1.0" encoding="utf-8"?>
<calcChain xmlns="http://schemas.openxmlformats.org/spreadsheetml/2006/main">
  <c r="E10" i="4" l="1"/>
  <c r="K10" i="4" s="1"/>
  <c r="K60" i="4"/>
  <c r="K58" i="4"/>
  <c r="K56" i="4"/>
  <c r="E8" i="4" l="1"/>
  <c r="E6" i="4"/>
  <c r="E46" i="4"/>
  <c r="K55" i="4" l="1"/>
  <c r="K53" i="4"/>
  <c r="K51" i="4"/>
  <c r="K6" i="4" l="1"/>
  <c r="K50" i="4"/>
  <c r="K48" i="4"/>
  <c r="K46" i="4"/>
  <c r="K45" i="4"/>
  <c r="K41" i="4"/>
  <c r="K40" i="4"/>
  <c r="K36" i="4"/>
  <c r="K35" i="4"/>
  <c r="K31" i="4"/>
  <c r="K30" i="4"/>
  <c r="K26" i="4"/>
  <c r="K25" i="4"/>
  <c r="K21" i="4"/>
  <c r="K20" i="4"/>
  <c r="K16" i="4"/>
  <c r="K15" i="4"/>
  <c r="K11" i="4"/>
  <c r="K8" i="4"/>
</calcChain>
</file>

<file path=xl/sharedStrings.xml><?xml version="1.0" encoding="utf-8"?>
<sst xmlns="http://schemas.openxmlformats.org/spreadsheetml/2006/main" count="121" uniqueCount="33">
  <si>
    <t>№ п/п</t>
  </si>
  <si>
    <t>Ответственный исполнитель, соисполнители, участники, исполнители мероприятий</t>
  </si>
  <si>
    <t>Расходы (тыс. руб.), годы</t>
  </si>
  <si>
    <t>Всего</t>
  </si>
  <si>
    <t xml:space="preserve">   </t>
  </si>
  <si>
    <t>Источники финансирования</t>
  </si>
  <si>
    <t>всего</t>
  </si>
  <si>
    <t>областной бюджет (ОБ)</t>
  </si>
  <si>
    <t>местный бюджет (МБ)</t>
  </si>
  <si>
    <t>районный бюджет (РБ)</t>
  </si>
  <si>
    <t>федеральный бюджет (ФБ)</t>
  </si>
  <si>
    <t xml:space="preserve">Наименование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программы, подпрограммы </t>
  </si>
  <si>
    <t xml:space="preserve">соисполнитель:                                                    </t>
  </si>
  <si>
    <t xml:space="preserve">Подпрограмма                                                                   (указать наименование муниципальной подпрограммы)  </t>
  </si>
  <si>
    <t xml:space="preserve">Основной исполнитель:
</t>
  </si>
  <si>
    <t>2024 год</t>
  </si>
  <si>
    <t xml:space="preserve">Ответственный исполнитель </t>
  </si>
  <si>
    <t>Наименование муниципальной программы, подпрограммы,  мероприятия</t>
  </si>
  <si>
    <r>
      <rPr>
        <sz val="12"/>
        <color theme="1"/>
        <rFont val="Courier New"/>
        <family val="3"/>
        <charset val="204"/>
      </rPr>
      <t xml:space="preserve"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Courier New"/>
        <family val="3"/>
        <charset val="204"/>
      </rPr>
      <t xml:space="preserve">«Содержание и развитие автомобильных дорог Раздольинского сельского поселения Усольского муниципального района Иркутской области». 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подпрограммы)</t>
    </r>
  </si>
  <si>
    <r>
      <rPr>
        <sz val="12"/>
        <color theme="1"/>
        <rFont val="Courier New"/>
        <family val="3"/>
        <charset val="204"/>
      </rPr>
      <t xml:space="preserve"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Courier New"/>
        <family val="3"/>
        <charset val="204"/>
      </rPr>
      <t xml:space="preserve">«Содержание и развитие автомобильных дорог Раздольинского сельского поселения Усольского муниципального района Иркутской области». 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программы)</t>
    </r>
  </si>
  <si>
    <t xml:space="preserve">Муниципальная программа                                                                                                                                                                                                                                                                                                                            «Содержание и развитие автомобильных дорог Раздольинского сельского поселения Усольского муниципального района Иркутской области». </t>
  </si>
  <si>
    <t>Грейдирование дорог от снега в зимний период</t>
  </si>
  <si>
    <t>Приобретение дорожных знаков</t>
  </si>
  <si>
    <t>Ремонт гравийного полотна</t>
  </si>
  <si>
    <t>Ремонт асфальтобетонного полотна</t>
  </si>
  <si>
    <t>Поставка песчано-гравийной смеси (ПГС) щебеночно-песчаная смесь (ЩПС) (приобретение)</t>
  </si>
  <si>
    <t>Оформление земельного участка под автомобильной дорогой</t>
  </si>
  <si>
    <t xml:space="preserve">Администрация Раздольинского сельского поселения
</t>
  </si>
  <si>
    <t>Нанесение горизонтальной разметки проезжей части автомобильных дорог</t>
  </si>
  <si>
    <t xml:space="preserve">Инициативный проект 
«Ремонт автомобильной дорог по ул. Китойская п.Раздолье» 
</t>
  </si>
  <si>
    <t xml:space="preserve">Текущий ремонт автомобильных мостов
</t>
  </si>
  <si>
    <t>Выравнивание площадки под паркову по адресу:п.раздолье, ул.Мира 56а</t>
  </si>
  <si>
    <t xml:space="preserve">Программа                                                                   «Содержание и развитие автомобильных дорог Раздольинского сельского поселения Усольского муниципального района Иркутской области».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</si>
</sst>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0\ _₽_-;\-* #,##0.0000\ _₽_-;_-* &quot;-&quot;??\ _₽_-;_-@_-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i/>
      <sz val="10"/>
      <color rgb="FF000000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color theme="1"/>
      <name val="Courier New"/>
      <family val="3"/>
      <charset val="204"/>
    </font>
    <font>
      <b/>
      <i/>
      <sz val="8"/>
      <color theme="1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sz val="11"/>
      <color theme="1"/>
      <name val="Calibri"/>
      <family val="2"/>
      <charset val="204"/>
      <scheme val="minor"/>
    </font>
    <font>
      <i/>
      <sz val="10"/>
      <color rgb="FF000000"/>
      <name val="Courier New"/>
      <family val="3"/>
      <charset val="204"/>
    </font>
    <font>
      <sz val="8"/>
      <color theme="1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i/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9"/>
      <color rgb="FF000000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ourier New"/>
      <family val="3"/>
      <charset val="204"/>
    </font>
    <font>
      <sz val="11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73">
    <xf numFmtId="0" fontId="0" fillId="0" borderId="0" xfId="0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0" fillId="0" borderId="0" xfId="0" applyNumberFormat="1"/>
    <xf numFmtId="43" fontId="8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0" fillId="0" borderId="0" xfId="0" applyNumberFormat="1"/>
    <xf numFmtId="166" fontId="0" fillId="0" borderId="0" xfId="1" applyNumberFormat="1" applyFont="1"/>
    <xf numFmtId="43" fontId="15" fillId="0" borderId="1" xfId="0" applyNumberFormat="1" applyFont="1" applyBorder="1" applyAlignment="1">
      <alignment horizontal="center"/>
    </xf>
    <xf numFmtId="0" fontId="0" fillId="0" borderId="0" xfId="0" applyBorder="1"/>
    <xf numFmtId="43" fontId="12" fillId="0" borderId="0" xfId="0" applyNumberFormat="1" applyFont="1" applyBorder="1" applyAlignment="1">
      <alignment horizontal="center" wrapText="1"/>
    </xf>
    <xf numFmtId="165" fontId="0" fillId="0" borderId="0" xfId="0" applyNumberFormat="1" applyBorder="1"/>
    <xf numFmtId="0" fontId="1" fillId="0" borderId="17" xfId="0" applyFont="1" applyBorder="1" applyAlignment="1">
      <alignment vertical="center" wrapText="1"/>
    </xf>
    <xf numFmtId="0" fontId="5" fillId="0" borderId="18" xfId="0" applyFont="1" applyBorder="1"/>
    <xf numFmtId="0" fontId="5" fillId="0" borderId="18" xfId="0" applyFont="1" applyBorder="1" applyAlignment="1">
      <alignment horizontal="left" wrapText="1"/>
    </xf>
    <xf numFmtId="0" fontId="5" fillId="0" borderId="20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/>
    <xf numFmtId="43" fontId="8" fillId="0" borderId="3" xfId="0" applyNumberFormat="1" applyFont="1" applyBorder="1" applyAlignment="1">
      <alignment horizontal="center"/>
    </xf>
    <xf numFmtId="43" fontId="19" fillId="2" borderId="1" xfId="0" applyNumberFormat="1" applyFont="1" applyFill="1" applyBorder="1" applyAlignment="1">
      <alignment horizontal="center"/>
    </xf>
    <xf numFmtId="43" fontId="17" fillId="2" borderId="1" xfId="0" applyNumberFormat="1" applyFont="1" applyFill="1" applyBorder="1"/>
    <xf numFmtId="43" fontId="17" fillId="0" borderId="1" xfId="0" applyNumberFormat="1" applyFont="1" applyBorder="1" applyAlignment="1">
      <alignment horizontal="center"/>
    </xf>
    <xf numFmtId="43" fontId="18" fillId="2" borderId="1" xfId="0" applyNumberFormat="1" applyFont="1" applyFill="1" applyBorder="1" applyAlignment="1"/>
    <xf numFmtId="43" fontId="18" fillId="0" borderId="1" xfId="0" applyNumberFormat="1" applyFont="1" applyBorder="1" applyAlignment="1">
      <alignment horizontal="center"/>
    </xf>
    <xf numFmtId="43" fontId="20" fillId="0" borderId="1" xfId="0" applyNumberFormat="1" applyFont="1" applyBorder="1" applyAlignment="1">
      <alignment wrapText="1"/>
    </xf>
    <xf numFmtId="43" fontId="8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/>
    </xf>
    <xf numFmtId="43" fontId="20" fillId="0" borderId="19" xfId="0" applyNumberFormat="1" applyFont="1" applyBorder="1" applyAlignment="1">
      <alignment wrapText="1"/>
    </xf>
    <xf numFmtId="43" fontId="8" fillId="0" borderId="19" xfId="0" applyNumberFormat="1" applyFont="1" applyBorder="1" applyAlignment="1"/>
    <xf numFmtId="43" fontId="8" fillId="0" borderId="15" xfId="0" applyNumberFormat="1" applyFont="1" applyBorder="1" applyAlignment="1">
      <alignment horizontal="center" vertical="center"/>
    </xf>
    <xf numFmtId="43" fontId="8" fillId="0" borderId="16" xfId="0" applyNumberFormat="1" applyFont="1" applyBorder="1" applyAlignment="1">
      <alignment horizontal="center" vertical="center"/>
    </xf>
    <xf numFmtId="43" fontId="20" fillId="0" borderId="27" xfId="0" applyNumberFormat="1" applyFont="1" applyBorder="1" applyAlignment="1">
      <alignment wrapText="1"/>
    </xf>
    <xf numFmtId="43" fontId="8" fillId="0" borderId="27" xfId="0" applyNumberFormat="1" applyFont="1" applyBorder="1" applyAlignment="1"/>
    <xf numFmtId="43" fontId="8" fillId="0" borderId="28" xfId="0" applyNumberFormat="1" applyFont="1" applyBorder="1" applyAlignment="1">
      <alignment horizontal="center" vertical="center"/>
    </xf>
    <xf numFmtId="43" fontId="3" fillId="0" borderId="9" xfId="0" applyNumberFormat="1" applyFont="1" applyBorder="1" applyAlignment="1">
      <alignment horizontal="center" vertical="center" wrapText="1"/>
    </xf>
    <xf numFmtId="43" fontId="3" fillId="0" borderId="11" xfId="0" applyNumberFormat="1" applyFont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/>
    </xf>
    <xf numFmtId="43" fontId="15" fillId="2" borderId="1" xfId="0" applyNumberFormat="1" applyFont="1" applyFill="1" applyBorder="1" applyAlignment="1">
      <alignment horizontal="center"/>
    </xf>
    <xf numFmtId="43" fontId="3" fillId="2" borderId="9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 applyAlignment="1"/>
    <xf numFmtId="43" fontId="8" fillId="2" borderId="15" xfId="0" applyNumberFormat="1" applyFont="1" applyFill="1" applyBorder="1" applyAlignment="1">
      <alignment horizontal="center" vertical="center"/>
    </xf>
    <xf numFmtId="43" fontId="8" fillId="2" borderId="3" xfId="0" applyNumberFormat="1" applyFont="1" applyFill="1" applyBorder="1" applyAlignment="1">
      <alignment horizontal="center"/>
    </xf>
    <xf numFmtId="43" fontId="17" fillId="2" borderId="1" xfId="0" applyNumberFormat="1" applyFont="1" applyFill="1" applyBorder="1" applyAlignment="1"/>
    <xf numFmtId="43" fontId="3" fillId="0" borderId="26" xfId="0" applyNumberFormat="1" applyFont="1" applyBorder="1" applyAlignment="1">
      <alignment horizontal="center" vertical="center" wrapText="1"/>
    </xf>
    <xf numFmtId="43" fontId="20" fillId="2" borderId="27" xfId="0" applyNumberFormat="1" applyFont="1" applyFill="1" applyBorder="1" applyAlignment="1">
      <alignment wrapText="1"/>
    </xf>
    <xf numFmtId="43" fontId="8" fillId="2" borderId="27" xfId="0" applyNumberFormat="1" applyFont="1" applyFill="1" applyBorder="1" applyAlignment="1"/>
    <xf numFmtId="43" fontId="8" fillId="2" borderId="28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/>
    <xf numFmtId="0" fontId="5" fillId="0" borderId="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9" fillId="0" borderId="19" xfId="0" applyFont="1" applyBorder="1"/>
    <xf numFmtId="0" fontId="7" fillId="0" borderId="19" xfId="0" applyFont="1" applyBorder="1" applyAlignment="1">
      <alignment wrapText="1"/>
    </xf>
    <xf numFmtId="0" fontId="9" fillId="0" borderId="16" xfId="0" applyFont="1" applyBorder="1" applyAlignment="1">
      <alignment wrapText="1"/>
    </xf>
    <xf numFmtId="0" fontId="6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3" fontId="4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10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7" fillId="0" borderId="11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25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2" fontId="5" fillId="2" borderId="15" xfId="0" applyNumberFormat="1" applyFont="1" applyFill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27" fillId="0" borderId="15" xfId="0" applyNumberFormat="1" applyFont="1" applyBorder="1" applyAlignment="1">
      <alignment horizontal="center"/>
    </xf>
    <xf numFmtId="2" fontId="27" fillId="2" borderId="15" xfId="0" applyNumberFormat="1" applyFont="1" applyFill="1" applyBorder="1" applyAlignment="1">
      <alignment horizontal="center"/>
    </xf>
    <xf numFmtId="2" fontId="27" fillId="0" borderId="9" xfId="0" applyNumberFormat="1" applyFont="1" applyBorder="1" applyAlignment="1">
      <alignment horizontal="center"/>
    </xf>
    <xf numFmtId="2" fontId="27" fillId="2" borderId="9" xfId="0" applyNumberFormat="1" applyFont="1" applyFill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2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27" fillId="0" borderId="28" xfId="0" applyNumberFormat="1" applyFont="1" applyBorder="1" applyAlignment="1">
      <alignment horizontal="center"/>
    </xf>
    <xf numFmtId="2" fontId="0" fillId="2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2" borderId="15" xfId="0" applyNumberFormat="1" applyFont="1" applyFill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15" xfId="0" applyNumberFormat="1" applyFont="1" applyBorder="1" applyAlignment="1">
      <alignment horizontal="center"/>
    </xf>
    <xf numFmtId="2" fontId="1" fillId="2" borderId="15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26" fillId="2" borderId="33" xfId="0" applyNumberFormat="1" applyFont="1" applyFill="1" applyBorder="1" applyAlignment="1">
      <alignment horizontal="center" vertic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2" fontId="26" fillId="2" borderId="15" xfId="0" applyNumberFormat="1" applyFont="1" applyFill="1" applyBorder="1" applyAlignment="1">
      <alignment horizontal="center" vertical="center"/>
    </xf>
    <xf numFmtId="167" fontId="5" fillId="0" borderId="15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27" fillId="0" borderId="9" xfId="0" applyNumberFormat="1" applyFont="1" applyFill="1" applyBorder="1" applyAlignment="1">
      <alignment horizontal="center"/>
    </xf>
    <xf numFmtId="0" fontId="0" fillId="0" borderId="0" xfId="0" applyFill="1"/>
    <xf numFmtId="2" fontId="5" fillId="0" borderId="15" xfId="0" applyNumberFormat="1" applyFont="1" applyFill="1" applyBorder="1" applyAlignment="1">
      <alignment horizontal="center"/>
    </xf>
    <xf numFmtId="2" fontId="27" fillId="0" borderId="15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0" fontId="14" fillId="0" borderId="37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3" fillId="0" borderId="25" xfId="0" applyFont="1" applyBorder="1" applyAlignment="1">
      <alignment horizontal="center" vertical="top" wrapText="1"/>
    </xf>
    <xf numFmtId="0" fontId="23" fillId="0" borderId="2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1"/>
  <sheetViews>
    <sheetView tabSelected="1" view="pageBreakPreview" topLeftCell="A43" zoomScale="120" zoomScaleNormal="120" zoomScaleSheetLayoutView="120" workbookViewId="0">
      <selection activeCell="E26" sqref="E26"/>
    </sheetView>
  </sheetViews>
  <sheetFormatPr defaultRowHeight="15" x14ac:dyDescent="0.25"/>
  <cols>
    <col min="1" max="1" width="5.42578125" customWidth="1"/>
    <col min="2" max="2" width="34.28515625" customWidth="1"/>
    <col min="3" max="3" width="30" customWidth="1"/>
    <col min="4" max="4" width="31" customWidth="1"/>
    <col min="5" max="5" width="14.85546875" customWidth="1"/>
    <col min="6" max="6" width="14" customWidth="1"/>
    <col min="7" max="10" width="14.140625" customWidth="1"/>
    <col min="11" max="11" width="14.28515625" customWidth="1"/>
    <col min="12" max="12" width="17" customWidth="1"/>
  </cols>
  <sheetData>
    <row r="1" spans="1:12" x14ac:dyDescent="0.25">
      <c r="G1" s="142"/>
      <c r="H1" s="142"/>
      <c r="I1" s="142"/>
      <c r="J1" s="142"/>
      <c r="K1" s="142"/>
    </row>
    <row r="2" spans="1:12" ht="60" customHeight="1" x14ac:dyDescent="0.25">
      <c r="A2" s="143" t="s">
        <v>18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2" ht="15" customHeight="1" x14ac:dyDescent="0.25">
      <c r="A3" s="145" t="s">
        <v>0</v>
      </c>
      <c r="B3" s="147" t="s">
        <v>17</v>
      </c>
      <c r="C3" s="147" t="s">
        <v>1</v>
      </c>
      <c r="D3" s="150" t="s">
        <v>5</v>
      </c>
      <c r="E3" s="149" t="s">
        <v>2</v>
      </c>
      <c r="F3" s="149"/>
      <c r="G3" s="149"/>
      <c r="H3" s="149"/>
      <c r="I3" s="149"/>
      <c r="J3" s="149"/>
      <c r="K3" s="149"/>
    </row>
    <row r="4" spans="1:12" ht="67.5" customHeight="1" x14ac:dyDescent="0.25">
      <c r="A4" s="146"/>
      <c r="B4" s="148"/>
      <c r="C4" s="148"/>
      <c r="D4" s="151"/>
      <c r="E4" s="72">
        <v>2024</v>
      </c>
      <c r="F4" s="73">
        <v>2025</v>
      </c>
      <c r="G4" s="73">
        <v>2026</v>
      </c>
      <c r="H4" s="73">
        <v>2027</v>
      </c>
      <c r="I4" s="73">
        <v>2028</v>
      </c>
      <c r="J4" s="73">
        <v>2029</v>
      </c>
      <c r="K4" s="72" t="s">
        <v>3</v>
      </c>
    </row>
    <row r="5" spans="1:12" ht="15" customHeight="1" thickBot="1" x14ac:dyDescent="0.3">
      <c r="A5" s="74">
        <v>1</v>
      </c>
      <c r="B5" s="74">
        <v>2</v>
      </c>
      <c r="C5" s="74">
        <v>3</v>
      </c>
      <c r="D5" s="74">
        <v>4</v>
      </c>
      <c r="E5" s="74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4">
        <v>11</v>
      </c>
    </row>
    <row r="6" spans="1:12" ht="21.75" customHeight="1" x14ac:dyDescent="0.25">
      <c r="A6" s="127"/>
      <c r="B6" s="130" t="s">
        <v>32</v>
      </c>
      <c r="C6" s="133"/>
      <c r="D6" s="17" t="s">
        <v>6</v>
      </c>
      <c r="E6" s="78">
        <f>E11+E16+E21+E26+E31+E36+E41+E46+E51+E56</f>
        <v>5962.1900000000005</v>
      </c>
      <c r="F6" s="79">
        <v>3847.82</v>
      </c>
      <c r="G6" s="79">
        <v>3981.37</v>
      </c>
      <c r="H6" s="112">
        <v>0</v>
      </c>
      <c r="I6" s="79">
        <v>0</v>
      </c>
      <c r="J6" s="79">
        <v>0</v>
      </c>
      <c r="K6" s="107">
        <f>G6+F6+E6</f>
        <v>13791.380000000001</v>
      </c>
    </row>
    <row r="7" spans="1:12" ht="15" customHeight="1" x14ac:dyDescent="0.25">
      <c r="A7" s="128"/>
      <c r="B7" s="131"/>
      <c r="C7" s="134"/>
      <c r="D7" s="19" t="s">
        <v>10</v>
      </c>
      <c r="E7" s="76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108">
        <v>0</v>
      </c>
    </row>
    <row r="8" spans="1:12" ht="16.5" customHeight="1" x14ac:dyDescent="0.25">
      <c r="A8" s="128"/>
      <c r="B8" s="131"/>
      <c r="C8" s="134"/>
      <c r="D8" s="18" t="s">
        <v>7</v>
      </c>
      <c r="E8" s="77">
        <f>E48</f>
        <v>1352.403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108">
        <f>G8+F8+E8</f>
        <v>1352.403</v>
      </c>
    </row>
    <row r="9" spans="1:12" ht="17.25" customHeight="1" x14ac:dyDescent="0.25">
      <c r="A9" s="128"/>
      <c r="B9" s="131"/>
      <c r="C9" s="134"/>
      <c r="D9" s="18" t="s">
        <v>9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108">
        <v>0</v>
      </c>
    </row>
    <row r="10" spans="1:12" ht="27.75" customHeight="1" thickBot="1" x14ac:dyDescent="0.3">
      <c r="A10" s="129"/>
      <c r="B10" s="132"/>
      <c r="C10" s="135"/>
      <c r="D10" s="20" t="s">
        <v>8</v>
      </c>
      <c r="E10" s="110">
        <f>E15+E20+E25+E30+E35+E40+E45+E50+E55+E60</f>
        <v>4609.7870000000003</v>
      </c>
      <c r="F10" s="106">
        <v>3847.82</v>
      </c>
      <c r="G10" s="114">
        <v>3981.37</v>
      </c>
      <c r="H10" s="111">
        <v>0</v>
      </c>
      <c r="I10" s="106">
        <v>0</v>
      </c>
      <c r="J10" s="106">
        <v>0</v>
      </c>
      <c r="K10" s="109">
        <f>E10+F10+G10+H10+I10+J10</f>
        <v>12438.976999999999</v>
      </c>
    </row>
    <row r="11" spans="1:12" ht="17.25" customHeight="1" x14ac:dyDescent="0.25">
      <c r="A11" s="139">
        <v>1</v>
      </c>
      <c r="B11" s="125" t="s">
        <v>21</v>
      </c>
      <c r="C11" s="136" t="s">
        <v>27</v>
      </c>
      <c r="D11" s="113" t="s">
        <v>6</v>
      </c>
      <c r="E11" s="102">
        <v>600</v>
      </c>
      <c r="F11" s="103">
        <v>600</v>
      </c>
      <c r="G11" s="102">
        <v>600</v>
      </c>
      <c r="H11" s="93">
        <v>0</v>
      </c>
      <c r="I11" s="93">
        <v>0</v>
      </c>
      <c r="J11" s="93">
        <v>0</v>
      </c>
      <c r="K11" s="94">
        <f>G11+F11+E11</f>
        <v>1800</v>
      </c>
    </row>
    <row r="12" spans="1:12" ht="17.25" customHeight="1" x14ac:dyDescent="0.25">
      <c r="A12" s="140"/>
      <c r="B12" s="126"/>
      <c r="C12" s="137"/>
      <c r="D12" s="19" t="s">
        <v>10</v>
      </c>
      <c r="E12" s="80">
        <v>0</v>
      </c>
      <c r="F12" s="80">
        <v>0</v>
      </c>
      <c r="G12" s="80">
        <v>0</v>
      </c>
      <c r="H12" s="91">
        <v>0</v>
      </c>
      <c r="I12" s="91">
        <v>0</v>
      </c>
      <c r="J12" s="91">
        <v>0</v>
      </c>
      <c r="K12" s="92">
        <v>0</v>
      </c>
    </row>
    <row r="13" spans="1:12" ht="17.25" customHeight="1" x14ac:dyDescent="0.25">
      <c r="A13" s="140"/>
      <c r="B13" s="126"/>
      <c r="C13" s="137"/>
      <c r="D13" s="18" t="s">
        <v>7</v>
      </c>
      <c r="E13" s="80">
        <v>0</v>
      </c>
      <c r="F13" s="80">
        <v>0</v>
      </c>
      <c r="G13" s="80">
        <v>0</v>
      </c>
      <c r="H13" s="91">
        <v>0</v>
      </c>
      <c r="I13" s="91">
        <v>0</v>
      </c>
      <c r="J13" s="91">
        <v>0</v>
      </c>
      <c r="K13" s="92">
        <v>0</v>
      </c>
    </row>
    <row r="14" spans="1:12" ht="17.25" customHeight="1" x14ac:dyDescent="0.25">
      <c r="A14" s="140"/>
      <c r="B14" s="126"/>
      <c r="C14" s="137"/>
      <c r="D14" s="18" t="s">
        <v>9</v>
      </c>
      <c r="E14" s="80">
        <v>0</v>
      </c>
      <c r="F14" s="80">
        <v>0</v>
      </c>
      <c r="G14" s="80">
        <v>0</v>
      </c>
      <c r="H14" s="96">
        <v>0</v>
      </c>
      <c r="I14" s="96">
        <v>0</v>
      </c>
      <c r="J14" s="96">
        <v>0</v>
      </c>
      <c r="K14" s="97">
        <v>0</v>
      </c>
    </row>
    <row r="15" spans="1:12" ht="18" customHeight="1" thickBot="1" x14ac:dyDescent="0.3">
      <c r="A15" s="141"/>
      <c r="B15" s="126"/>
      <c r="C15" s="138"/>
      <c r="D15" s="20" t="s">
        <v>8</v>
      </c>
      <c r="E15" s="123">
        <v>600</v>
      </c>
      <c r="F15" s="87">
        <v>600</v>
      </c>
      <c r="G15" s="95">
        <v>600</v>
      </c>
      <c r="H15" s="98">
        <v>0</v>
      </c>
      <c r="I15" s="98">
        <v>0</v>
      </c>
      <c r="J15" s="98">
        <v>0</v>
      </c>
      <c r="K15" s="99">
        <f>G15+F15+E15</f>
        <v>1800</v>
      </c>
      <c r="L15" s="1"/>
    </row>
    <row r="16" spans="1:12" ht="19.5" customHeight="1" x14ac:dyDescent="0.25">
      <c r="A16" s="152">
        <v>2</v>
      </c>
      <c r="B16" s="125" t="s">
        <v>23</v>
      </c>
      <c r="C16" s="153" t="s">
        <v>27</v>
      </c>
      <c r="D16" s="17" t="s">
        <v>6</v>
      </c>
      <c r="E16" s="120">
        <v>309.52</v>
      </c>
      <c r="F16" s="89">
        <v>1000</v>
      </c>
      <c r="G16" s="88">
        <v>1000</v>
      </c>
      <c r="H16" s="93">
        <v>0</v>
      </c>
      <c r="I16" s="93">
        <v>0</v>
      </c>
      <c r="J16" s="93">
        <v>0</v>
      </c>
      <c r="K16" s="94">
        <f>G16+F16+E16</f>
        <v>2309.52</v>
      </c>
      <c r="L16" s="11"/>
    </row>
    <row r="17" spans="1:11" ht="19.5" customHeight="1" x14ac:dyDescent="0.25">
      <c r="A17" s="140"/>
      <c r="B17" s="126"/>
      <c r="C17" s="137"/>
      <c r="D17" s="19" t="s">
        <v>10</v>
      </c>
      <c r="E17" s="124">
        <v>0</v>
      </c>
      <c r="F17" s="90">
        <v>0</v>
      </c>
      <c r="G17" s="90">
        <v>0</v>
      </c>
      <c r="H17" s="91">
        <v>0</v>
      </c>
      <c r="I17" s="91">
        <v>0</v>
      </c>
      <c r="J17" s="91">
        <v>0</v>
      </c>
      <c r="K17" s="92">
        <v>0</v>
      </c>
    </row>
    <row r="18" spans="1:11" ht="15" customHeight="1" x14ac:dyDescent="0.25">
      <c r="A18" s="140"/>
      <c r="B18" s="126"/>
      <c r="C18" s="137"/>
      <c r="D18" s="18" t="s">
        <v>7</v>
      </c>
      <c r="E18" s="124">
        <v>0</v>
      </c>
      <c r="F18" s="90">
        <v>0</v>
      </c>
      <c r="G18" s="90">
        <v>0</v>
      </c>
      <c r="H18" s="91">
        <v>0</v>
      </c>
      <c r="I18" s="91">
        <v>0</v>
      </c>
      <c r="J18" s="91">
        <v>0</v>
      </c>
      <c r="K18" s="92">
        <v>0</v>
      </c>
    </row>
    <row r="19" spans="1:11" ht="21" customHeight="1" x14ac:dyDescent="0.25">
      <c r="A19" s="140"/>
      <c r="B19" s="126"/>
      <c r="C19" s="137"/>
      <c r="D19" s="18" t="s">
        <v>9</v>
      </c>
      <c r="E19" s="124">
        <v>0</v>
      </c>
      <c r="F19" s="90">
        <v>0</v>
      </c>
      <c r="G19" s="90">
        <v>0</v>
      </c>
      <c r="H19" s="91">
        <v>0</v>
      </c>
      <c r="I19" s="91">
        <v>0</v>
      </c>
      <c r="J19" s="91">
        <v>0</v>
      </c>
      <c r="K19" s="92">
        <v>0</v>
      </c>
    </row>
    <row r="20" spans="1:11" ht="20.25" customHeight="1" thickBot="1" x14ac:dyDescent="0.3">
      <c r="A20" s="141"/>
      <c r="B20" s="126"/>
      <c r="C20" s="138"/>
      <c r="D20" s="20" t="s">
        <v>8</v>
      </c>
      <c r="E20" s="123">
        <v>309.52</v>
      </c>
      <c r="F20" s="87">
        <v>1000</v>
      </c>
      <c r="G20" s="86">
        <v>1000</v>
      </c>
      <c r="H20" s="98">
        <v>0</v>
      </c>
      <c r="I20" s="98">
        <v>0</v>
      </c>
      <c r="J20" s="98">
        <v>0</v>
      </c>
      <c r="K20" s="99">
        <f>G20+F20+E20</f>
        <v>2309.52</v>
      </c>
    </row>
    <row r="21" spans="1:11" ht="20.25" customHeight="1" x14ac:dyDescent="0.25">
      <c r="A21" s="152">
        <v>3</v>
      </c>
      <c r="B21" s="125" t="s">
        <v>24</v>
      </c>
      <c r="C21" s="153" t="s">
        <v>27</v>
      </c>
      <c r="D21" s="17" t="s">
        <v>6</v>
      </c>
      <c r="E21" s="120">
        <v>500</v>
      </c>
      <c r="F21" s="89">
        <v>600</v>
      </c>
      <c r="G21" s="88">
        <v>600</v>
      </c>
      <c r="H21" s="93">
        <v>0</v>
      </c>
      <c r="I21" s="93">
        <v>0</v>
      </c>
      <c r="J21" s="93">
        <v>0</v>
      </c>
      <c r="K21" s="94">
        <f>G21+F21+E21</f>
        <v>1700</v>
      </c>
    </row>
    <row r="22" spans="1:11" ht="18" customHeight="1" x14ac:dyDescent="0.25">
      <c r="A22" s="140"/>
      <c r="B22" s="126"/>
      <c r="C22" s="137"/>
      <c r="D22" s="19" t="s">
        <v>10</v>
      </c>
      <c r="E22" s="124">
        <v>0</v>
      </c>
      <c r="F22" s="90">
        <v>0</v>
      </c>
      <c r="G22" s="90">
        <v>0</v>
      </c>
      <c r="H22" s="91">
        <v>0</v>
      </c>
      <c r="I22" s="91">
        <v>0</v>
      </c>
      <c r="J22" s="91">
        <v>0</v>
      </c>
      <c r="K22" s="92">
        <v>0</v>
      </c>
    </row>
    <row r="23" spans="1:11" ht="15.75" customHeight="1" x14ac:dyDescent="0.25">
      <c r="A23" s="140"/>
      <c r="B23" s="126"/>
      <c r="C23" s="137"/>
      <c r="D23" s="18" t="s">
        <v>7</v>
      </c>
      <c r="E23" s="124">
        <v>0</v>
      </c>
      <c r="F23" s="90">
        <v>0</v>
      </c>
      <c r="G23" s="90">
        <v>0</v>
      </c>
      <c r="H23" s="91">
        <v>0</v>
      </c>
      <c r="I23" s="91">
        <v>0</v>
      </c>
      <c r="J23" s="91">
        <v>0</v>
      </c>
      <c r="K23" s="92">
        <v>0</v>
      </c>
    </row>
    <row r="24" spans="1:11" ht="20.25" customHeight="1" x14ac:dyDescent="0.25">
      <c r="A24" s="140"/>
      <c r="B24" s="126"/>
      <c r="C24" s="137"/>
      <c r="D24" s="18" t="s">
        <v>9</v>
      </c>
      <c r="E24" s="124">
        <v>0</v>
      </c>
      <c r="F24" s="90">
        <v>0</v>
      </c>
      <c r="G24" s="90">
        <v>0</v>
      </c>
      <c r="H24" s="91">
        <v>0</v>
      </c>
      <c r="I24" s="91">
        <v>0</v>
      </c>
      <c r="J24" s="91">
        <v>0</v>
      </c>
      <c r="K24" s="92">
        <v>0</v>
      </c>
    </row>
    <row r="25" spans="1:11" ht="20.25" customHeight="1" thickBot="1" x14ac:dyDescent="0.3">
      <c r="A25" s="141"/>
      <c r="B25" s="126"/>
      <c r="C25" s="138"/>
      <c r="D25" s="20" t="s">
        <v>8</v>
      </c>
      <c r="E25" s="122">
        <v>500</v>
      </c>
      <c r="F25" s="82">
        <v>600</v>
      </c>
      <c r="G25" s="81">
        <v>600</v>
      </c>
      <c r="H25" s="98">
        <v>0</v>
      </c>
      <c r="I25" s="98">
        <v>0</v>
      </c>
      <c r="J25" s="98">
        <v>0</v>
      </c>
      <c r="K25" s="99">
        <f>G25+F25+E25</f>
        <v>1700</v>
      </c>
    </row>
    <row r="26" spans="1:11" ht="18.75" customHeight="1" x14ac:dyDescent="0.25">
      <c r="A26" s="152">
        <v>4</v>
      </c>
      <c r="B26" s="125" t="s">
        <v>25</v>
      </c>
      <c r="C26" s="153" t="s">
        <v>27</v>
      </c>
      <c r="D26" s="17" t="s">
        <v>6</v>
      </c>
      <c r="E26" s="83">
        <v>3000</v>
      </c>
      <c r="F26" s="84">
        <v>1327.82</v>
      </c>
      <c r="G26" s="83">
        <v>1461.37</v>
      </c>
      <c r="H26" s="93">
        <v>0</v>
      </c>
      <c r="I26" s="93">
        <v>0</v>
      </c>
      <c r="J26" s="93">
        <v>0</v>
      </c>
      <c r="K26" s="94">
        <f>G26+F26+E26</f>
        <v>5789.19</v>
      </c>
    </row>
    <row r="27" spans="1:11" ht="15" customHeight="1" x14ac:dyDescent="0.25">
      <c r="A27" s="140"/>
      <c r="B27" s="126"/>
      <c r="C27" s="137"/>
      <c r="D27" s="19" t="s">
        <v>10</v>
      </c>
      <c r="E27" s="80">
        <v>0</v>
      </c>
      <c r="F27" s="80">
        <v>0</v>
      </c>
      <c r="G27" s="80">
        <v>0</v>
      </c>
      <c r="H27" s="91">
        <v>0</v>
      </c>
      <c r="I27" s="91">
        <v>0</v>
      </c>
      <c r="J27" s="91">
        <v>0</v>
      </c>
      <c r="K27" s="92">
        <v>0</v>
      </c>
    </row>
    <row r="28" spans="1:11" ht="18" customHeight="1" x14ac:dyDescent="0.25">
      <c r="A28" s="140"/>
      <c r="B28" s="126"/>
      <c r="C28" s="137"/>
      <c r="D28" s="18" t="s">
        <v>7</v>
      </c>
      <c r="E28" s="80">
        <v>0</v>
      </c>
      <c r="F28" s="80">
        <v>0</v>
      </c>
      <c r="G28" s="80">
        <v>0</v>
      </c>
      <c r="H28" s="91">
        <v>0</v>
      </c>
      <c r="I28" s="91">
        <v>0</v>
      </c>
      <c r="J28" s="91">
        <v>0</v>
      </c>
      <c r="K28" s="92">
        <v>0</v>
      </c>
    </row>
    <row r="29" spans="1:11" ht="17.25" customHeight="1" x14ac:dyDescent="0.25">
      <c r="A29" s="140"/>
      <c r="B29" s="126"/>
      <c r="C29" s="137"/>
      <c r="D29" s="18" t="s">
        <v>9</v>
      </c>
      <c r="E29" s="80">
        <v>0</v>
      </c>
      <c r="F29" s="80">
        <v>0</v>
      </c>
      <c r="G29" s="80">
        <v>0</v>
      </c>
      <c r="H29" s="91">
        <v>0</v>
      </c>
      <c r="I29" s="91">
        <v>0</v>
      </c>
      <c r="J29" s="91">
        <v>0</v>
      </c>
      <c r="K29" s="92">
        <v>0</v>
      </c>
    </row>
    <row r="30" spans="1:11" ht="14.25" customHeight="1" thickBot="1" x14ac:dyDescent="0.3">
      <c r="A30" s="141"/>
      <c r="B30" s="126"/>
      <c r="C30" s="138"/>
      <c r="D30" s="20" t="s">
        <v>8</v>
      </c>
      <c r="E30" s="81">
        <v>3000</v>
      </c>
      <c r="F30" s="82">
        <v>1327.82</v>
      </c>
      <c r="G30" s="81">
        <v>1461.37</v>
      </c>
      <c r="H30" s="98">
        <v>0</v>
      </c>
      <c r="I30" s="98">
        <v>0</v>
      </c>
      <c r="J30" s="98">
        <v>0</v>
      </c>
      <c r="K30" s="99">
        <f>G30+F30+E30</f>
        <v>5789.19</v>
      </c>
    </row>
    <row r="31" spans="1:11" ht="21" customHeight="1" x14ac:dyDescent="0.25">
      <c r="A31" s="152">
        <v>5</v>
      </c>
      <c r="B31" s="125" t="s">
        <v>22</v>
      </c>
      <c r="C31" s="153" t="s">
        <v>27</v>
      </c>
      <c r="D31" s="17" t="s">
        <v>6</v>
      </c>
      <c r="E31" s="83">
        <v>0</v>
      </c>
      <c r="F31" s="84">
        <v>20</v>
      </c>
      <c r="G31" s="83">
        <v>20</v>
      </c>
      <c r="H31" s="93">
        <v>0</v>
      </c>
      <c r="I31" s="93">
        <v>0</v>
      </c>
      <c r="J31" s="93">
        <v>0</v>
      </c>
      <c r="K31" s="94">
        <f>G31+F31+E31</f>
        <v>40</v>
      </c>
    </row>
    <row r="32" spans="1:11" ht="17.25" customHeight="1" x14ac:dyDescent="0.25">
      <c r="A32" s="140"/>
      <c r="B32" s="126"/>
      <c r="C32" s="137"/>
      <c r="D32" s="19" t="s">
        <v>10</v>
      </c>
      <c r="E32" s="80">
        <v>0</v>
      </c>
      <c r="F32" s="80">
        <v>0</v>
      </c>
      <c r="G32" s="80">
        <v>0</v>
      </c>
      <c r="H32" s="91">
        <v>0</v>
      </c>
      <c r="I32" s="91">
        <v>0</v>
      </c>
      <c r="J32" s="91">
        <v>0</v>
      </c>
      <c r="K32" s="92">
        <v>0</v>
      </c>
    </row>
    <row r="33" spans="1:11" ht="16.5" customHeight="1" x14ac:dyDescent="0.25">
      <c r="A33" s="140"/>
      <c r="B33" s="126"/>
      <c r="C33" s="137"/>
      <c r="D33" s="18" t="s">
        <v>7</v>
      </c>
      <c r="E33" s="80">
        <v>0</v>
      </c>
      <c r="F33" s="80">
        <v>0</v>
      </c>
      <c r="G33" s="80">
        <v>0</v>
      </c>
      <c r="H33" s="91">
        <v>0</v>
      </c>
      <c r="I33" s="91">
        <v>0</v>
      </c>
      <c r="J33" s="91">
        <v>0</v>
      </c>
      <c r="K33" s="92">
        <v>0</v>
      </c>
    </row>
    <row r="34" spans="1:11" ht="17.25" customHeight="1" x14ac:dyDescent="0.25">
      <c r="A34" s="140"/>
      <c r="B34" s="126"/>
      <c r="C34" s="137"/>
      <c r="D34" s="18" t="s">
        <v>9</v>
      </c>
      <c r="E34" s="80">
        <v>0</v>
      </c>
      <c r="F34" s="80">
        <v>0</v>
      </c>
      <c r="G34" s="80">
        <v>0</v>
      </c>
      <c r="H34" s="91">
        <v>0</v>
      </c>
      <c r="I34" s="91">
        <v>0</v>
      </c>
      <c r="J34" s="91">
        <v>0</v>
      </c>
      <c r="K34" s="92">
        <v>0</v>
      </c>
    </row>
    <row r="35" spans="1:11" ht="17.25" customHeight="1" thickBot="1" x14ac:dyDescent="0.3">
      <c r="A35" s="141"/>
      <c r="B35" s="126"/>
      <c r="C35" s="138"/>
      <c r="D35" s="20" t="s">
        <v>8</v>
      </c>
      <c r="E35" s="81">
        <v>0</v>
      </c>
      <c r="F35" s="82">
        <v>20</v>
      </c>
      <c r="G35" s="81">
        <v>20</v>
      </c>
      <c r="H35" s="98">
        <v>0</v>
      </c>
      <c r="I35" s="98">
        <v>0</v>
      </c>
      <c r="J35" s="98">
        <v>0</v>
      </c>
      <c r="K35" s="99">
        <f>G35+F35+E35</f>
        <v>40</v>
      </c>
    </row>
    <row r="36" spans="1:11" ht="21" customHeight="1" x14ac:dyDescent="0.25">
      <c r="A36" s="152">
        <v>6</v>
      </c>
      <c r="B36" s="125" t="s">
        <v>26</v>
      </c>
      <c r="C36" s="153" t="s">
        <v>27</v>
      </c>
      <c r="D36" s="17" t="s">
        <v>6</v>
      </c>
      <c r="E36" s="100">
        <v>0</v>
      </c>
      <c r="F36" s="101">
        <v>0</v>
      </c>
      <c r="G36" s="100">
        <v>0</v>
      </c>
      <c r="H36" s="93">
        <v>0</v>
      </c>
      <c r="I36" s="93">
        <v>0</v>
      </c>
      <c r="J36" s="93">
        <v>0</v>
      </c>
      <c r="K36" s="94">
        <f>G36+F36+E36</f>
        <v>0</v>
      </c>
    </row>
    <row r="37" spans="1:11" ht="17.25" customHeight="1" x14ac:dyDescent="0.25">
      <c r="A37" s="140"/>
      <c r="B37" s="126"/>
      <c r="C37" s="137"/>
      <c r="D37" s="19" t="s">
        <v>10</v>
      </c>
      <c r="E37" s="80">
        <v>0</v>
      </c>
      <c r="F37" s="85">
        <v>0</v>
      </c>
      <c r="G37" s="80">
        <v>0</v>
      </c>
      <c r="H37" s="91">
        <v>0</v>
      </c>
      <c r="I37" s="91">
        <v>0</v>
      </c>
      <c r="J37" s="91">
        <v>0</v>
      </c>
      <c r="K37" s="92">
        <v>0</v>
      </c>
    </row>
    <row r="38" spans="1:11" ht="16.5" customHeight="1" x14ac:dyDescent="0.25">
      <c r="A38" s="140"/>
      <c r="B38" s="126"/>
      <c r="C38" s="137"/>
      <c r="D38" s="18" t="s">
        <v>7</v>
      </c>
      <c r="E38" s="80">
        <v>0</v>
      </c>
      <c r="F38" s="85">
        <v>0</v>
      </c>
      <c r="G38" s="80">
        <v>0</v>
      </c>
      <c r="H38" s="91">
        <v>0</v>
      </c>
      <c r="I38" s="91">
        <v>0</v>
      </c>
      <c r="J38" s="91">
        <v>0</v>
      </c>
      <c r="K38" s="92">
        <v>0</v>
      </c>
    </row>
    <row r="39" spans="1:11" ht="17.25" customHeight="1" thickBot="1" x14ac:dyDescent="0.3">
      <c r="A39" s="140"/>
      <c r="B39" s="126"/>
      <c r="C39" s="137"/>
      <c r="D39" s="18" t="s">
        <v>9</v>
      </c>
      <c r="E39" s="102">
        <v>0</v>
      </c>
      <c r="F39" s="103">
        <v>0</v>
      </c>
      <c r="G39" s="102">
        <v>0</v>
      </c>
      <c r="H39" s="91">
        <v>0</v>
      </c>
      <c r="I39" s="91">
        <v>0</v>
      </c>
      <c r="J39" s="91">
        <v>0</v>
      </c>
      <c r="K39" s="92">
        <v>0</v>
      </c>
    </row>
    <row r="40" spans="1:11" ht="17.25" customHeight="1" thickBot="1" x14ac:dyDescent="0.3">
      <c r="A40" s="141"/>
      <c r="B40" s="126"/>
      <c r="C40" s="138"/>
      <c r="D40" s="20" t="s">
        <v>8</v>
      </c>
      <c r="E40" s="81">
        <v>0</v>
      </c>
      <c r="F40" s="84">
        <v>0</v>
      </c>
      <c r="G40" s="83">
        <v>0</v>
      </c>
      <c r="H40" s="98">
        <v>0</v>
      </c>
      <c r="I40" s="98">
        <v>0</v>
      </c>
      <c r="J40" s="98">
        <v>0</v>
      </c>
      <c r="K40" s="99">
        <f>G40+F40+E40</f>
        <v>0</v>
      </c>
    </row>
    <row r="41" spans="1:11" ht="21" customHeight="1" x14ac:dyDescent="0.25">
      <c r="A41" s="152">
        <v>7</v>
      </c>
      <c r="B41" s="125" t="s">
        <v>28</v>
      </c>
      <c r="C41" s="153" t="s">
        <v>27</v>
      </c>
      <c r="D41" s="17" t="s">
        <v>6</v>
      </c>
      <c r="E41" s="83">
        <v>0</v>
      </c>
      <c r="F41" s="84">
        <v>300</v>
      </c>
      <c r="G41" s="83">
        <v>300</v>
      </c>
      <c r="H41" s="93">
        <v>0</v>
      </c>
      <c r="I41" s="93">
        <v>0</v>
      </c>
      <c r="J41" s="93">
        <v>0</v>
      </c>
      <c r="K41" s="94">
        <f>G41+F41+E41</f>
        <v>600</v>
      </c>
    </row>
    <row r="42" spans="1:11" ht="17.25" customHeight="1" x14ac:dyDescent="0.25">
      <c r="A42" s="140"/>
      <c r="B42" s="126"/>
      <c r="C42" s="137"/>
      <c r="D42" s="19" t="s">
        <v>10</v>
      </c>
      <c r="E42" s="80">
        <v>0</v>
      </c>
      <c r="F42" s="80">
        <v>0</v>
      </c>
      <c r="G42" s="80">
        <v>0</v>
      </c>
      <c r="H42" s="91">
        <v>0</v>
      </c>
      <c r="I42" s="91">
        <v>0</v>
      </c>
      <c r="J42" s="91">
        <v>0</v>
      </c>
      <c r="K42" s="92">
        <v>0</v>
      </c>
    </row>
    <row r="43" spans="1:11" ht="16.5" customHeight="1" x14ac:dyDescent="0.25">
      <c r="A43" s="140"/>
      <c r="B43" s="126"/>
      <c r="C43" s="137"/>
      <c r="D43" s="18" t="s">
        <v>7</v>
      </c>
      <c r="E43" s="80">
        <v>0</v>
      </c>
      <c r="F43" s="80">
        <v>0</v>
      </c>
      <c r="G43" s="80">
        <v>0</v>
      </c>
      <c r="H43" s="91">
        <v>0</v>
      </c>
      <c r="I43" s="91">
        <v>0</v>
      </c>
      <c r="J43" s="91">
        <v>0</v>
      </c>
      <c r="K43" s="92">
        <v>0</v>
      </c>
    </row>
    <row r="44" spans="1:11" ht="17.25" customHeight="1" x14ac:dyDescent="0.25">
      <c r="A44" s="140"/>
      <c r="B44" s="126"/>
      <c r="C44" s="137"/>
      <c r="D44" s="18" t="s">
        <v>9</v>
      </c>
      <c r="E44" s="80">
        <v>0</v>
      </c>
      <c r="F44" s="80">
        <v>0</v>
      </c>
      <c r="G44" s="80">
        <v>0</v>
      </c>
      <c r="H44" s="91">
        <v>0</v>
      </c>
      <c r="I44" s="91">
        <v>0</v>
      </c>
      <c r="J44" s="91">
        <v>0</v>
      </c>
      <c r="K44" s="92">
        <v>0</v>
      </c>
    </row>
    <row r="45" spans="1:11" ht="17.25" customHeight="1" thickBot="1" x14ac:dyDescent="0.3">
      <c r="A45" s="141"/>
      <c r="B45" s="126"/>
      <c r="C45" s="138"/>
      <c r="D45" s="20" t="s">
        <v>8</v>
      </c>
      <c r="E45" s="81">
        <v>0</v>
      </c>
      <c r="F45" s="82">
        <v>300</v>
      </c>
      <c r="G45" s="81">
        <v>300</v>
      </c>
      <c r="H45" s="91">
        <v>0</v>
      </c>
      <c r="I45" s="91">
        <v>0</v>
      </c>
      <c r="J45" s="91">
        <v>0</v>
      </c>
      <c r="K45" s="92">
        <f>G45+F45+E45</f>
        <v>600</v>
      </c>
    </row>
    <row r="46" spans="1:11" ht="21" customHeight="1" x14ac:dyDescent="0.25">
      <c r="A46" s="152">
        <v>8</v>
      </c>
      <c r="B46" s="125" t="s">
        <v>29</v>
      </c>
      <c r="C46" s="153" t="s">
        <v>27</v>
      </c>
      <c r="D46" s="17" t="s">
        <v>6</v>
      </c>
      <c r="E46" s="100">
        <f>E48+E50</f>
        <v>1502.67</v>
      </c>
      <c r="F46" s="101">
        <v>0</v>
      </c>
      <c r="G46" s="100">
        <v>0</v>
      </c>
      <c r="H46" s="93">
        <v>0</v>
      </c>
      <c r="I46" s="93">
        <v>0</v>
      </c>
      <c r="J46" s="93">
        <v>0</v>
      </c>
      <c r="K46" s="94">
        <f>G46+F46+E46</f>
        <v>1502.67</v>
      </c>
    </row>
    <row r="47" spans="1:11" ht="17.25" customHeight="1" x14ac:dyDescent="0.25">
      <c r="A47" s="140"/>
      <c r="B47" s="126"/>
      <c r="C47" s="137"/>
      <c r="D47" s="19" t="s">
        <v>10</v>
      </c>
      <c r="E47" s="80">
        <v>0</v>
      </c>
      <c r="F47" s="85">
        <v>0</v>
      </c>
      <c r="G47" s="80">
        <v>0</v>
      </c>
      <c r="H47" s="91">
        <v>0</v>
      </c>
      <c r="I47" s="91">
        <v>0</v>
      </c>
      <c r="J47" s="91">
        <v>0</v>
      </c>
      <c r="K47" s="92">
        <v>0</v>
      </c>
    </row>
    <row r="48" spans="1:11" ht="16.5" customHeight="1" x14ac:dyDescent="0.25">
      <c r="A48" s="140"/>
      <c r="B48" s="126"/>
      <c r="C48" s="137"/>
      <c r="D48" s="18" t="s">
        <v>7</v>
      </c>
      <c r="E48" s="104">
        <v>1352.403</v>
      </c>
      <c r="F48" s="85">
        <v>0</v>
      </c>
      <c r="G48" s="80">
        <v>0</v>
      </c>
      <c r="H48" s="91">
        <v>0</v>
      </c>
      <c r="I48" s="91">
        <v>0</v>
      </c>
      <c r="J48" s="91">
        <v>0</v>
      </c>
      <c r="K48" s="92">
        <f>G48+F48+E48</f>
        <v>1352.403</v>
      </c>
    </row>
    <row r="49" spans="1:11" ht="17.25" customHeight="1" thickBot="1" x14ac:dyDescent="0.3">
      <c r="A49" s="140"/>
      <c r="B49" s="126"/>
      <c r="C49" s="137"/>
      <c r="D49" s="18" t="s">
        <v>9</v>
      </c>
      <c r="E49" s="102">
        <v>0</v>
      </c>
      <c r="F49" s="103">
        <v>0</v>
      </c>
      <c r="G49" s="102">
        <v>0</v>
      </c>
      <c r="H49" s="91">
        <v>0</v>
      </c>
      <c r="I49" s="91">
        <v>0</v>
      </c>
      <c r="J49" s="91">
        <v>0</v>
      </c>
      <c r="K49" s="92">
        <v>0</v>
      </c>
    </row>
    <row r="50" spans="1:11" ht="17.25" customHeight="1" thickBot="1" x14ac:dyDescent="0.3">
      <c r="A50" s="141"/>
      <c r="B50" s="126"/>
      <c r="C50" s="138"/>
      <c r="D50" s="20" t="s">
        <v>8</v>
      </c>
      <c r="E50" s="105">
        <v>150.267</v>
      </c>
      <c r="F50" s="84">
        <v>0</v>
      </c>
      <c r="G50" s="83">
        <v>0</v>
      </c>
      <c r="H50" s="98">
        <v>0</v>
      </c>
      <c r="I50" s="98">
        <v>0</v>
      </c>
      <c r="J50" s="98">
        <v>0</v>
      </c>
      <c r="K50" s="99">
        <f>G50+F50+E50</f>
        <v>150.267</v>
      </c>
    </row>
    <row r="51" spans="1:11" ht="21" customHeight="1" x14ac:dyDescent="0.25">
      <c r="A51" s="152">
        <v>9</v>
      </c>
      <c r="B51" s="125" t="s">
        <v>30</v>
      </c>
      <c r="C51" s="153" t="s">
        <v>27</v>
      </c>
      <c r="D51" s="17" t="s">
        <v>6</v>
      </c>
      <c r="E51" s="100">
        <v>0</v>
      </c>
      <c r="F51" s="101">
        <v>0</v>
      </c>
      <c r="G51" s="100">
        <v>0</v>
      </c>
      <c r="H51" s="93">
        <v>0</v>
      </c>
      <c r="I51" s="93">
        <v>0</v>
      </c>
      <c r="J51" s="93">
        <v>0</v>
      </c>
      <c r="K51" s="94">
        <f>G51+F51+E51</f>
        <v>0</v>
      </c>
    </row>
    <row r="52" spans="1:11" ht="17.25" customHeight="1" x14ac:dyDescent="0.25">
      <c r="A52" s="140"/>
      <c r="B52" s="126"/>
      <c r="C52" s="137"/>
      <c r="D52" s="19" t="s">
        <v>10</v>
      </c>
      <c r="E52" s="80">
        <v>0</v>
      </c>
      <c r="F52" s="85">
        <v>0</v>
      </c>
      <c r="G52" s="80">
        <v>0</v>
      </c>
      <c r="H52" s="91">
        <v>0</v>
      </c>
      <c r="I52" s="91">
        <v>0</v>
      </c>
      <c r="J52" s="91">
        <v>0</v>
      </c>
      <c r="K52" s="92">
        <v>0</v>
      </c>
    </row>
    <row r="53" spans="1:11" ht="16.5" customHeight="1" x14ac:dyDescent="0.25">
      <c r="A53" s="140"/>
      <c r="B53" s="126"/>
      <c r="C53" s="137"/>
      <c r="D53" s="18" t="s">
        <v>7</v>
      </c>
      <c r="E53" s="104">
        <v>0</v>
      </c>
      <c r="F53" s="85">
        <v>0</v>
      </c>
      <c r="G53" s="80">
        <v>0</v>
      </c>
      <c r="H53" s="91">
        <v>0</v>
      </c>
      <c r="I53" s="91">
        <v>0</v>
      </c>
      <c r="J53" s="91">
        <v>0</v>
      </c>
      <c r="K53" s="92">
        <f>G53+F53+E53</f>
        <v>0</v>
      </c>
    </row>
    <row r="54" spans="1:11" ht="17.25" customHeight="1" thickBot="1" x14ac:dyDescent="0.3">
      <c r="A54" s="140"/>
      <c r="B54" s="126"/>
      <c r="C54" s="137"/>
      <c r="D54" s="18" t="s">
        <v>9</v>
      </c>
      <c r="E54" s="102">
        <v>0</v>
      </c>
      <c r="F54" s="103">
        <v>0</v>
      </c>
      <c r="G54" s="102">
        <v>0</v>
      </c>
      <c r="H54" s="91">
        <v>0</v>
      </c>
      <c r="I54" s="91">
        <v>0</v>
      </c>
      <c r="J54" s="91">
        <v>0</v>
      </c>
      <c r="K54" s="92">
        <v>0</v>
      </c>
    </row>
    <row r="55" spans="1:11" ht="17.25" customHeight="1" thickBot="1" x14ac:dyDescent="0.3">
      <c r="A55" s="141"/>
      <c r="B55" s="126"/>
      <c r="C55" s="138"/>
      <c r="D55" s="20" t="s">
        <v>8</v>
      </c>
      <c r="E55" s="115">
        <v>0</v>
      </c>
      <c r="F55" s="84">
        <v>0</v>
      </c>
      <c r="G55" s="83">
        <v>0</v>
      </c>
      <c r="H55" s="98">
        <v>0</v>
      </c>
      <c r="I55" s="98">
        <v>0</v>
      </c>
      <c r="J55" s="98">
        <v>0</v>
      </c>
      <c r="K55" s="99">
        <f>G55+F55+E55</f>
        <v>0</v>
      </c>
    </row>
    <row r="56" spans="1:11" ht="21" customHeight="1" x14ac:dyDescent="0.25">
      <c r="A56" s="152">
        <v>10</v>
      </c>
      <c r="B56" s="125" t="s">
        <v>31</v>
      </c>
      <c r="C56" s="153" t="s">
        <v>27</v>
      </c>
      <c r="D56" s="17" t="s">
        <v>6</v>
      </c>
      <c r="E56" s="116">
        <v>50</v>
      </c>
      <c r="F56" s="101">
        <v>0</v>
      </c>
      <c r="G56" s="100">
        <v>0</v>
      </c>
      <c r="H56" s="93">
        <v>0</v>
      </c>
      <c r="I56" s="93">
        <v>0</v>
      </c>
      <c r="J56" s="93">
        <v>0</v>
      </c>
      <c r="K56" s="94">
        <f>G56+F56+E56</f>
        <v>50</v>
      </c>
    </row>
    <row r="57" spans="1:11" ht="17.25" customHeight="1" x14ac:dyDescent="0.25">
      <c r="A57" s="140"/>
      <c r="B57" s="126"/>
      <c r="C57" s="137"/>
      <c r="D57" s="19" t="s">
        <v>10</v>
      </c>
      <c r="E57" s="117">
        <v>0</v>
      </c>
      <c r="F57" s="85">
        <v>0</v>
      </c>
      <c r="G57" s="80">
        <v>0</v>
      </c>
      <c r="H57" s="91">
        <v>0</v>
      </c>
      <c r="I57" s="91">
        <v>0</v>
      </c>
      <c r="J57" s="91">
        <v>0</v>
      </c>
      <c r="K57" s="92">
        <v>0</v>
      </c>
    </row>
    <row r="58" spans="1:11" ht="16.5" customHeight="1" x14ac:dyDescent="0.25">
      <c r="A58" s="140"/>
      <c r="B58" s="126"/>
      <c r="C58" s="137"/>
      <c r="D58" s="18" t="s">
        <v>7</v>
      </c>
      <c r="E58" s="118">
        <v>0</v>
      </c>
      <c r="F58" s="85">
        <v>0</v>
      </c>
      <c r="G58" s="80">
        <v>0</v>
      </c>
      <c r="H58" s="91">
        <v>0</v>
      </c>
      <c r="I58" s="91">
        <v>0</v>
      </c>
      <c r="J58" s="91">
        <v>0</v>
      </c>
      <c r="K58" s="92">
        <f>G58+F58+E58</f>
        <v>0</v>
      </c>
    </row>
    <row r="59" spans="1:11" ht="17.25" customHeight="1" thickBot="1" x14ac:dyDescent="0.3">
      <c r="A59" s="140"/>
      <c r="B59" s="126"/>
      <c r="C59" s="137"/>
      <c r="D59" s="18" t="s">
        <v>9</v>
      </c>
      <c r="E59" s="119">
        <v>0</v>
      </c>
      <c r="F59" s="103">
        <v>0</v>
      </c>
      <c r="G59" s="102">
        <v>0</v>
      </c>
      <c r="H59" s="91">
        <v>0</v>
      </c>
      <c r="I59" s="91">
        <v>0</v>
      </c>
      <c r="J59" s="91">
        <v>0</v>
      </c>
      <c r="K59" s="92">
        <v>0</v>
      </c>
    </row>
    <row r="60" spans="1:11" ht="17.25" customHeight="1" thickBot="1" x14ac:dyDescent="0.3">
      <c r="A60" s="141"/>
      <c r="B60" s="126"/>
      <c r="C60" s="138"/>
      <c r="D60" s="20" t="s">
        <v>8</v>
      </c>
      <c r="E60" s="122">
        <v>50</v>
      </c>
      <c r="F60" s="84">
        <v>0</v>
      </c>
      <c r="G60" s="83">
        <v>0</v>
      </c>
      <c r="H60" s="98">
        <v>0</v>
      </c>
      <c r="I60" s="98">
        <v>0</v>
      </c>
      <c r="J60" s="98">
        <v>0</v>
      </c>
      <c r="K60" s="99">
        <f>G60+F60+E60</f>
        <v>50</v>
      </c>
    </row>
    <row r="61" spans="1:11" x14ac:dyDescent="0.25">
      <c r="E61" s="121"/>
    </row>
  </sheetData>
  <mergeCells count="40">
    <mergeCell ref="A56:A60"/>
    <mergeCell ref="B56:B60"/>
    <mergeCell ref="C56:C60"/>
    <mergeCell ref="A46:A50"/>
    <mergeCell ref="B46:B50"/>
    <mergeCell ref="C46:C50"/>
    <mergeCell ref="A51:A55"/>
    <mergeCell ref="B51:B55"/>
    <mergeCell ref="C51:C55"/>
    <mergeCell ref="A41:A45"/>
    <mergeCell ref="B41:B45"/>
    <mergeCell ref="C41:C45"/>
    <mergeCell ref="A16:A20"/>
    <mergeCell ref="C21:C25"/>
    <mergeCell ref="C26:C30"/>
    <mergeCell ref="C36:C40"/>
    <mergeCell ref="A31:A35"/>
    <mergeCell ref="B31:B35"/>
    <mergeCell ref="A36:A40"/>
    <mergeCell ref="B36:B40"/>
    <mergeCell ref="C16:C20"/>
    <mergeCell ref="A21:A25"/>
    <mergeCell ref="B21:B25"/>
    <mergeCell ref="C31:C35"/>
    <mergeCell ref="A26:A30"/>
    <mergeCell ref="G1:K1"/>
    <mergeCell ref="A2:K2"/>
    <mergeCell ref="A3:A4"/>
    <mergeCell ref="B3:B4"/>
    <mergeCell ref="C3:C4"/>
    <mergeCell ref="E3:K3"/>
    <mergeCell ref="D3:D4"/>
    <mergeCell ref="B26:B30"/>
    <mergeCell ref="B16:B20"/>
    <mergeCell ref="A6:A10"/>
    <mergeCell ref="B6:B10"/>
    <mergeCell ref="C6:C10"/>
    <mergeCell ref="C11:C15"/>
    <mergeCell ref="B11:B15"/>
    <mergeCell ref="A11:A15"/>
  </mergeCells>
  <printOptions horizontalCentered="1"/>
  <pageMargins left="0.55000000000000004" right="0.23622047244094491" top="0.3937007874015748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view="pageBreakPreview" zoomScale="110" zoomScaleNormal="120" zoomScaleSheetLayoutView="110" workbookViewId="0">
      <selection activeCell="F8" sqref="F8"/>
    </sheetView>
  </sheetViews>
  <sheetFormatPr defaultRowHeight="15" x14ac:dyDescent="0.25"/>
  <cols>
    <col min="1" max="1" width="4.85546875" customWidth="1"/>
    <col min="2" max="2" width="32.5703125" customWidth="1"/>
    <col min="3" max="4" width="32.140625" customWidth="1"/>
    <col min="5" max="5" width="14.42578125" customWidth="1"/>
    <col min="6" max="6" width="15.140625" customWidth="1"/>
    <col min="7" max="7" width="17.42578125" customWidth="1"/>
    <col min="8" max="10" width="18.140625" customWidth="1"/>
    <col min="11" max="11" width="17.42578125" customWidth="1"/>
    <col min="12" max="12" width="17" customWidth="1"/>
    <col min="13" max="13" width="11.140625" bestFit="1" customWidth="1"/>
    <col min="14" max="14" width="16.140625" customWidth="1"/>
  </cols>
  <sheetData>
    <row r="1" spans="1:13" x14ac:dyDescent="0.25">
      <c r="G1" s="142"/>
      <c r="H1" s="142"/>
      <c r="I1" s="142"/>
      <c r="J1" s="142"/>
      <c r="K1" s="142"/>
    </row>
    <row r="2" spans="1:13" ht="77.25" customHeight="1" x14ac:dyDescent="0.25">
      <c r="A2" s="143" t="s">
        <v>19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3" ht="15" customHeight="1" x14ac:dyDescent="0.25">
      <c r="A3" s="155" t="s">
        <v>0</v>
      </c>
      <c r="B3" s="157" t="s">
        <v>11</v>
      </c>
      <c r="C3" s="157" t="s">
        <v>1</v>
      </c>
      <c r="D3" s="159" t="s">
        <v>5</v>
      </c>
      <c r="E3" s="154" t="s">
        <v>2</v>
      </c>
      <c r="F3" s="154"/>
      <c r="G3" s="154"/>
      <c r="H3" s="154"/>
      <c r="I3" s="154"/>
      <c r="J3" s="154"/>
      <c r="K3" s="154"/>
    </row>
    <row r="4" spans="1:13" ht="55.5" customHeight="1" x14ac:dyDescent="0.25">
      <c r="A4" s="156"/>
      <c r="B4" s="158"/>
      <c r="C4" s="158"/>
      <c r="D4" s="160"/>
      <c r="E4" s="4" t="s">
        <v>15</v>
      </c>
      <c r="F4" s="6">
        <v>2025</v>
      </c>
      <c r="G4" s="6">
        <v>2026</v>
      </c>
      <c r="H4" s="6">
        <v>2027</v>
      </c>
      <c r="I4" s="6">
        <v>2028</v>
      </c>
      <c r="J4" s="6">
        <v>2029</v>
      </c>
      <c r="K4" s="4" t="s">
        <v>3</v>
      </c>
    </row>
    <row r="5" spans="1:13" ht="18.75" customHeight="1" thickBot="1" x14ac:dyDescent="0.3">
      <c r="A5" s="5">
        <v>1</v>
      </c>
      <c r="B5" s="5">
        <v>2</v>
      </c>
      <c r="C5" s="5">
        <v>3</v>
      </c>
      <c r="D5" s="31">
        <v>4</v>
      </c>
      <c r="E5" s="5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5">
        <v>11</v>
      </c>
    </row>
    <row r="6" spans="1:13" ht="18.75" customHeight="1" x14ac:dyDescent="0.25">
      <c r="A6" s="164"/>
      <c r="B6" s="161" t="s">
        <v>20</v>
      </c>
      <c r="C6" s="70" t="s">
        <v>16</v>
      </c>
      <c r="D6" s="54" t="s">
        <v>6</v>
      </c>
      <c r="E6" s="40"/>
      <c r="F6" s="44"/>
      <c r="G6" s="40"/>
      <c r="H6" s="44"/>
      <c r="I6" s="50"/>
      <c r="J6" s="50"/>
      <c r="K6" s="41"/>
      <c r="L6" s="11"/>
    </row>
    <row r="7" spans="1:13" ht="24.75" customHeight="1" x14ac:dyDescent="0.25">
      <c r="A7" s="165"/>
      <c r="B7" s="162"/>
      <c r="C7" s="59"/>
      <c r="D7" s="55" t="s">
        <v>10</v>
      </c>
      <c r="E7" s="29"/>
      <c r="F7" s="45"/>
      <c r="G7" s="29"/>
      <c r="H7" s="51"/>
      <c r="I7" s="37"/>
      <c r="J7" s="37"/>
      <c r="K7" s="33"/>
      <c r="M7" s="11"/>
    </row>
    <row r="8" spans="1:13" ht="25.5" customHeight="1" x14ac:dyDescent="0.25">
      <c r="A8" s="165"/>
      <c r="B8" s="162"/>
      <c r="C8" s="71" t="s">
        <v>12</v>
      </c>
      <c r="D8" s="56" t="s">
        <v>7</v>
      </c>
      <c r="E8" s="30"/>
      <c r="F8" s="46"/>
      <c r="G8" s="30"/>
      <c r="H8" s="52"/>
      <c r="I8" s="38"/>
      <c r="J8" s="38"/>
      <c r="K8" s="34"/>
      <c r="L8" s="14"/>
    </row>
    <row r="9" spans="1:13" ht="24" customHeight="1" x14ac:dyDescent="0.25">
      <c r="A9" s="165"/>
      <c r="B9" s="162"/>
      <c r="C9" s="60"/>
      <c r="D9" s="57" t="s">
        <v>9</v>
      </c>
      <c r="E9" s="30"/>
      <c r="F9" s="46"/>
      <c r="G9" s="30"/>
      <c r="H9" s="52"/>
      <c r="I9" s="38"/>
      <c r="J9" s="38"/>
      <c r="K9" s="34"/>
      <c r="L9" s="15"/>
    </row>
    <row r="10" spans="1:13" ht="22.5" customHeight="1" thickBot="1" x14ac:dyDescent="0.3">
      <c r="A10" s="166"/>
      <c r="B10" s="163"/>
      <c r="C10" s="61"/>
      <c r="D10" s="58" t="s">
        <v>8</v>
      </c>
      <c r="E10" s="35"/>
      <c r="F10" s="47"/>
      <c r="G10" s="35"/>
      <c r="H10" s="53"/>
      <c r="I10" s="39"/>
      <c r="J10" s="39"/>
      <c r="K10" s="36"/>
      <c r="L10" s="16"/>
    </row>
    <row r="11" spans="1:13" ht="24.75" customHeight="1" x14ac:dyDescent="0.25">
      <c r="A11" s="160">
        <v>1</v>
      </c>
      <c r="B11" s="170" t="s">
        <v>13</v>
      </c>
      <c r="C11" s="171" t="s">
        <v>14</v>
      </c>
      <c r="D11" s="69" t="s">
        <v>6</v>
      </c>
      <c r="E11" s="23"/>
      <c r="F11" s="48"/>
      <c r="G11" s="32"/>
      <c r="H11" s="32"/>
      <c r="I11" s="32"/>
      <c r="J11" s="32"/>
      <c r="K11" s="23"/>
      <c r="L11" s="16"/>
    </row>
    <row r="12" spans="1:13" ht="21.75" customHeight="1" x14ac:dyDescent="0.25">
      <c r="A12" s="167"/>
      <c r="B12" s="168"/>
      <c r="C12" s="172"/>
      <c r="D12" s="63" t="s">
        <v>10</v>
      </c>
      <c r="E12" s="13"/>
      <c r="F12" s="43"/>
      <c r="G12" s="24"/>
      <c r="H12" s="24"/>
      <c r="I12" s="24"/>
      <c r="J12" s="24"/>
      <c r="K12" s="13"/>
      <c r="L12" s="16"/>
    </row>
    <row r="13" spans="1:13" ht="21" customHeight="1" x14ac:dyDescent="0.25">
      <c r="A13" s="167"/>
      <c r="B13" s="168"/>
      <c r="C13" s="172"/>
      <c r="D13" s="22" t="s">
        <v>7</v>
      </c>
      <c r="E13" s="13"/>
      <c r="F13" s="43"/>
      <c r="G13" s="24"/>
      <c r="H13" s="24"/>
      <c r="I13" s="24"/>
      <c r="J13" s="24"/>
      <c r="K13" s="13"/>
      <c r="L13" s="16"/>
    </row>
    <row r="14" spans="1:13" ht="20.25" customHeight="1" x14ac:dyDescent="0.25">
      <c r="A14" s="167"/>
      <c r="B14" s="168"/>
      <c r="C14" s="172"/>
      <c r="D14" s="64" t="s">
        <v>9</v>
      </c>
      <c r="E14" s="13"/>
      <c r="F14" s="43"/>
      <c r="G14" s="24"/>
      <c r="H14" s="24"/>
      <c r="I14" s="24"/>
      <c r="J14" s="24"/>
      <c r="K14" s="13"/>
      <c r="L14" s="16"/>
    </row>
    <row r="15" spans="1:13" ht="17.25" customHeight="1" x14ac:dyDescent="0.25">
      <c r="A15" s="167"/>
      <c r="B15" s="168"/>
      <c r="C15" s="172"/>
      <c r="D15" s="64" t="s">
        <v>8</v>
      </c>
      <c r="E15" s="13"/>
      <c r="F15" s="43"/>
      <c r="G15" s="25"/>
      <c r="H15" s="25"/>
      <c r="I15" s="25"/>
      <c r="J15" s="25"/>
      <c r="K15" s="13"/>
    </row>
    <row r="16" spans="1:13" ht="20.25" customHeight="1" x14ac:dyDescent="0.25">
      <c r="A16" s="167">
        <v>2</v>
      </c>
      <c r="B16" s="168" t="s">
        <v>13</v>
      </c>
      <c r="C16" s="169" t="s">
        <v>14</v>
      </c>
      <c r="D16" s="21" t="s">
        <v>6</v>
      </c>
      <c r="E16" s="9"/>
      <c r="F16" s="42"/>
      <c r="G16" s="65"/>
      <c r="H16" s="65"/>
      <c r="I16" s="65"/>
      <c r="J16" s="65"/>
      <c r="K16" s="9"/>
    </row>
    <row r="17" spans="1:14" ht="18.75" customHeight="1" x14ac:dyDescent="0.25">
      <c r="A17" s="167"/>
      <c r="B17" s="168"/>
      <c r="C17" s="169"/>
      <c r="D17" s="63" t="s">
        <v>10</v>
      </c>
      <c r="E17" s="13"/>
      <c r="F17" s="43"/>
      <c r="G17" s="25"/>
      <c r="H17" s="25"/>
      <c r="I17" s="25"/>
      <c r="J17" s="25"/>
      <c r="K17" s="13"/>
    </row>
    <row r="18" spans="1:14" ht="18.75" customHeight="1" x14ac:dyDescent="0.25">
      <c r="A18" s="167"/>
      <c r="B18" s="168"/>
      <c r="C18" s="169"/>
      <c r="D18" s="22" t="s">
        <v>7</v>
      </c>
      <c r="E18" s="13"/>
      <c r="F18" s="43"/>
      <c r="G18" s="25"/>
      <c r="H18" s="25"/>
      <c r="I18" s="25"/>
      <c r="J18" s="25"/>
      <c r="K18" s="13"/>
    </row>
    <row r="19" spans="1:14" ht="16.5" customHeight="1" x14ac:dyDescent="0.25">
      <c r="A19" s="167"/>
      <c r="B19" s="168"/>
      <c r="C19" s="169"/>
      <c r="D19" s="64" t="s">
        <v>9</v>
      </c>
      <c r="E19" s="13"/>
      <c r="F19" s="43"/>
      <c r="G19" s="25"/>
      <c r="H19" s="25"/>
      <c r="I19" s="25"/>
      <c r="J19" s="25"/>
      <c r="K19" s="13"/>
    </row>
    <row r="20" spans="1:14" ht="18.75" customHeight="1" x14ac:dyDescent="0.25">
      <c r="A20" s="167"/>
      <c r="B20" s="168"/>
      <c r="C20" s="169"/>
      <c r="D20" s="64" t="s">
        <v>8</v>
      </c>
      <c r="E20" s="26"/>
      <c r="F20" s="66"/>
      <c r="G20" s="25"/>
      <c r="H20" s="25"/>
      <c r="I20" s="25"/>
      <c r="J20" s="25"/>
      <c r="K20" s="28"/>
      <c r="L20" s="1"/>
      <c r="N20" s="12"/>
    </row>
    <row r="21" spans="1:14" ht="18.75" customHeight="1" x14ac:dyDescent="0.25">
      <c r="A21" s="167">
        <v>3</v>
      </c>
      <c r="B21" s="168" t="s">
        <v>13</v>
      </c>
      <c r="C21" s="169" t="s">
        <v>14</v>
      </c>
      <c r="D21" s="21" t="s">
        <v>6</v>
      </c>
      <c r="E21" s="10"/>
      <c r="F21" s="67"/>
      <c r="G21" s="65"/>
      <c r="H21" s="65"/>
      <c r="I21" s="65"/>
      <c r="J21" s="65"/>
      <c r="K21" s="68"/>
      <c r="L21" s="1"/>
      <c r="N21" s="12"/>
    </row>
    <row r="22" spans="1:14" ht="18.75" customHeight="1" x14ac:dyDescent="0.25">
      <c r="A22" s="167"/>
      <c r="B22" s="168"/>
      <c r="C22" s="169"/>
      <c r="D22" s="63" t="s">
        <v>10</v>
      </c>
      <c r="E22" s="10"/>
      <c r="F22" s="67"/>
      <c r="G22" s="65"/>
      <c r="H22" s="65"/>
      <c r="I22" s="65"/>
      <c r="J22" s="65"/>
      <c r="K22" s="68"/>
      <c r="L22" s="1"/>
      <c r="N22" s="12"/>
    </row>
    <row r="23" spans="1:14" ht="17.25" customHeight="1" x14ac:dyDescent="0.25">
      <c r="A23" s="167"/>
      <c r="B23" s="168"/>
      <c r="C23" s="169"/>
      <c r="D23" s="22" t="s">
        <v>7</v>
      </c>
      <c r="E23" s="10"/>
      <c r="F23" s="67"/>
      <c r="G23" s="65"/>
      <c r="H23" s="65"/>
      <c r="I23" s="65"/>
      <c r="J23" s="65"/>
      <c r="K23" s="68"/>
      <c r="L23" s="1"/>
      <c r="N23" s="12"/>
    </row>
    <row r="24" spans="1:14" ht="18.75" customHeight="1" x14ac:dyDescent="0.25">
      <c r="A24" s="167"/>
      <c r="B24" s="168"/>
      <c r="C24" s="169"/>
      <c r="D24" s="64" t="s">
        <v>9</v>
      </c>
      <c r="E24" s="10"/>
      <c r="F24" s="67"/>
      <c r="G24" s="65"/>
      <c r="H24" s="65"/>
      <c r="I24" s="65"/>
      <c r="J24" s="65"/>
      <c r="K24" s="68"/>
      <c r="L24" s="1"/>
      <c r="N24" s="12"/>
    </row>
    <row r="25" spans="1:14" ht="18.75" customHeight="1" x14ac:dyDescent="0.25">
      <c r="A25" s="167"/>
      <c r="B25" s="168"/>
      <c r="C25" s="169"/>
      <c r="D25" s="64" t="s">
        <v>8</v>
      </c>
      <c r="E25" s="26"/>
      <c r="F25" s="49"/>
      <c r="G25" s="27"/>
      <c r="H25" s="27"/>
      <c r="I25" s="27"/>
      <c r="J25" s="27"/>
      <c r="K25" s="28"/>
    </row>
    <row r="26" spans="1:14" hidden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8" spans="1:14" x14ac:dyDescent="0.25">
      <c r="E28" s="2"/>
      <c r="K28" s="3"/>
    </row>
    <row r="29" spans="1:14" x14ac:dyDescent="0.25">
      <c r="B29" t="s">
        <v>4</v>
      </c>
      <c r="E29" s="8"/>
      <c r="G29" s="3"/>
      <c r="H29" s="3"/>
      <c r="I29" s="3"/>
      <c r="J29" s="3"/>
      <c r="K29" s="3"/>
    </row>
    <row r="30" spans="1:14" x14ac:dyDescent="0.25">
      <c r="E30" s="3"/>
      <c r="K30" s="2"/>
    </row>
    <row r="31" spans="1:14" x14ac:dyDescent="0.25">
      <c r="K31" s="2"/>
    </row>
  </sheetData>
  <mergeCells count="18">
    <mergeCell ref="B6:B10"/>
    <mergeCell ref="A6:A10"/>
    <mergeCell ref="A21:A25"/>
    <mergeCell ref="B21:B25"/>
    <mergeCell ref="C21:C25"/>
    <mergeCell ref="A11:A15"/>
    <mergeCell ref="B11:B15"/>
    <mergeCell ref="C11:C15"/>
    <mergeCell ref="A16:A20"/>
    <mergeCell ref="B16:B20"/>
    <mergeCell ref="C16:C20"/>
    <mergeCell ref="G1:K1"/>
    <mergeCell ref="A2:K2"/>
    <mergeCell ref="E3:K3"/>
    <mergeCell ref="A3:A4"/>
    <mergeCell ref="B3:B4"/>
    <mergeCell ref="C3:C4"/>
    <mergeCell ref="D3:D4"/>
  </mergeCells>
  <printOptions horizontalCentered="1"/>
  <pageMargins left="0.28000000000000003" right="0.16" top="0.41" bottom="0.35" header="0.38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ресурсное обесп подпрограммы (п</vt:lpstr>
      <vt:lpstr>РЕСУРСНОЕ ОБЕСПЕЧЕНИЕ (прил 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2024-10-03T03:18:30Z</dcterms:modified>
</cp:coreProperties>
</file>